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laris\Desktop\PREFEITURA\CENTRO COMUNITARIO CORREGO RICO\"/>
    </mc:Choice>
  </mc:AlternateContent>
  <xr:revisionPtr revIDLastSave="0" documentId="13_ncr:1_{7AA295E0-EE62-45D8-949F-B43BBB2014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21" i="1"/>
  <c r="J20" i="1"/>
  <c r="J19" i="1"/>
  <c r="D46" i="1" l="1"/>
</calcChain>
</file>

<file path=xl/sharedStrings.xml><?xml version="1.0" encoding="utf-8"?>
<sst xmlns="http://schemas.openxmlformats.org/spreadsheetml/2006/main" count="22" uniqueCount="22">
  <si>
    <t>COMPOSIÇÃO DO BDI (Bonificações e Despesas Indiretas)</t>
  </si>
  <si>
    <t>1) DESPESAS FINANCEIRAS - ( 0,00% a 1,39%)</t>
  </si>
  <si>
    <t xml:space="preserve">Riscos, administ. Central, administ., Garantia </t>
  </si>
  <si>
    <t>2) RISCOS  -  ( 0,00% A 1,27%)</t>
  </si>
  <si>
    <t>Despesas financeiras</t>
  </si>
  <si>
    <t>Bonificação/lucro</t>
  </si>
  <si>
    <t>COFIS/PIS/ISS</t>
  </si>
  <si>
    <t>3) TAXA DE ADMINISTRAÇÃO - ESCRITÓRIO CENTRAL - ( 3,0% a 5,5%)</t>
  </si>
  <si>
    <t>4) BONIFICAÇÃO / LUCRO  - ( 6,16% a 8,96%)</t>
  </si>
  <si>
    <t>5) GARANTIA - ( 0,00% a 1,00%)</t>
  </si>
  <si>
    <t>7) Impostos - tais itens podem variar, mas principalmente o ISS, que pode ser isento,</t>
  </si>
  <si>
    <t>ou variar até 5%, porem deduzindo-se o valor dos materiais aplicados o que corresponde em torno de 2 a 3 %.</t>
  </si>
  <si>
    <t xml:space="preserve">   Intervalo total admissível (6,03% a 9,03%)</t>
  </si>
  <si>
    <t>COFINS=</t>
  </si>
  <si>
    <t>PIS=</t>
  </si>
  <si>
    <t>ISS=</t>
  </si>
  <si>
    <t>CPRB</t>
  </si>
  <si>
    <t>BDI=</t>
  </si>
  <si>
    <t>_________________________________________</t>
  </si>
  <si>
    <t>Larissa Menezes de Oliveira</t>
  </si>
  <si>
    <t>ENGª CIVIL  -  CREA MG.: 201.447</t>
  </si>
  <si>
    <t>REFORMA DO CENTRO COMUNITÁRIO DO CÓRREGO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</si>
</sst>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sz val="12"/>
      <color indexed="4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10" fontId="4" fillId="0" borderId="1" xfId="2" applyNumberFormat="1" applyFont="1" applyBorder="1" applyAlignment="1"/>
    <xf numFmtId="0" fontId="5" fillId="0" borderId="2" xfId="0" applyFont="1" applyBorder="1"/>
    <xf numFmtId="164" fontId="6" fillId="0" borderId="1" xfId="1" applyNumberFormat="1" applyFont="1" applyBorder="1" applyAlignment="1"/>
    <xf numFmtId="0" fontId="5" fillId="0" borderId="3" xfId="0" applyFont="1" applyBorder="1"/>
    <xf numFmtId="0" fontId="5" fillId="0" borderId="4" xfId="0" applyFont="1" applyBorder="1"/>
    <xf numFmtId="10" fontId="4" fillId="0" borderId="0" xfId="2" applyNumberFormat="1" applyFont="1" applyAlignment="1"/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10" fontId="2" fillId="0" borderId="0" xfId="2" applyNumberFormat="1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J56"/>
  <sheetViews>
    <sheetView tabSelected="1" workbookViewId="0">
      <selection activeCell="A13" sqref="A13"/>
    </sheetView>
  </sheetViews>
  <sheetFormatPr defaultRowHeight="15" x14ac:dyDescent="0.25"/>
  <cols>
    <col min="3" max="3" width="11.7109375" customWidth="1"/>
    <col min="4" max="4" width="17.85546875" customWidth="1"/>
    <col min="5" max="5" width="13.85546875" customWidth="1"/>
    <col min="10" max="10" width="20.140625" customWidth="1"/>
  </cols>
  <sheetData>
    <row r="8" spans="1:10" ht="10.5" customHeight="1" x14ac:dyDescent="0.25">
      <c r="A8" s="13" t="s">
        <v>21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A14" s="14" t="s">
        <v>0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.75" x14ac:dyDescent="0.25">
      <c r="A16" s="2" t="s">
        <v>1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ht="16.5" thickBo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6.5" thickBot="1" x14ac:dyDescent="0.3">
      <c r="A18" s="2"/>
      <c r="B18" s="3">
        <v>1.3899999999999999E-2</v>
      </c>
      <c r="C18" s="2"/>
      <c r="D18" s="2"/>
      <c r="E18" s="2"/>
      <c r="F18" s="2"/>
      <c r="G18" s="2"/>
      <c r="H18" s="2"/>
      <c r="I18" s="2"/>
      <c r="J18" s="2"/>
    </row>
    <row r="19" spans="1:10" ht="16.5" thickBot="1" x14ac:dyDescent="0.3">
      <c r="A19" s="2"/>
      <c r="B19" s="2"/>
      <c r="C19" s="2"/>
      <c r="D19" s="2"/>
      <c r="E19" s="2" t="s">
        <v>2</v>
      </c>
      <c r="F19" s="2"/>
      <c r="G19" s="2"/>
      <c r="H19" s="2"/>
      <c r="I19" s="4">
        <v>1</v>
      </c>
      <c r="J19" s="5">
        <f>1+B22+B27+B35</f>
        <v>1.0526999999999997</v>
      </c>
    </row>
    <row r="20" spans="1:10" ht="16.5" thickBot="1" x14ac:dyDescent="0.3">
      <c r="A20" s="2" t="s">
        <v>3</v>
      </c>
      <c r="B20" s="2"/>
      <c r="C20" s="2"/>
      <c r="D20" s="2"/>
      <c r="E20" s="2" t="s">
        <v>4</v>
      </c>
      <c r="F20" s="2"/>
      <c r="G20" s="2"/>
      <c r="H20" s="2"/>
      <c r="I20" s="6">
        <v>2</v>
      </c>
      <c r="J20" s="5">
        <f>1+B18</f>
        <v>1.0139</v>
      </c>
    </row>
    <row r="21" spans="1:10" ht="16.5" thickBot="1" x14ac:dyDescent="0.3">
      <c r="A21" s="2"/>
      <c r="B21" s="2"/>
      <c r="C21" s="2"/>
      <c r="D21" s="2"/>
      <c r="E21" s="2" t="s">
        <v>5</v>
      </c>
      <c r="F21" s="2"/>
      <c r="G21" s="2"/>
      <c r="H21" s="2"/>
      <c r="I21" s="6">
        <v>3</v>
      </c>
      <c r="J21" s="5">
        <f>1+B31</f>
        <v>1.0784</v>
      </c>
    </row>
    <row r="22" spans="1:10" ht="16.5" thickBot="1" x14ac:dyDescent="0.3">
      <c r="A22" s="2"/>
      <c r="B22" s="3">
        <v>1.2699999999999999E-2</v>
      </c>
      <c r="C22" s="2"/>
      <c r="D22" s="2"/>
      <c r="E22" s="2" t="s">
        <v>6</v>
      </c>
      <c r="F22" s="2"/>
      <c r="G22" s="2"/>
      <c r="H22" s="2"/>
      <c r="I22" s="7">
        <v>4</v>
      </c>
      <c r="J22" s="5">
        <f>1-C41-E41-G41-C43</f>
        <v>0.88849999999999996</v>
      </c>
    </row>
    <row r="23" spans="1:10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.75" x14ac:dyDescent="0.25">
      <c r="A25" s="2" t="s">
        <v>7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ht="16.5" thickBo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6.5" thickBot="1" x14ac:dyDescent="0.3">
      <c r="A27" s="2"/>
      <c r="B27" s="3">
        <v>3.5000000000000003E-2</v>
      </c>
      <c r="C27" s="2"/>
      <c r="D27" s="2"/>
      <c r="E27" s="2"/>
      <c r="F27" s="2"/>
      <c r="G27" s="2"/>
      <c r="H27" s="2"/>
      <c r="I27" s="2"/>
      <c r="J27" s="2"/>
    </row>
    <row r="28" spans="1:10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5.75" x14ac:dyDescent="0.25">
      <c r="A29" s="2" t="s">
        <v>8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16.5" thickBo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6.5" thickBot="1" x14ac:dyDescent="0.3">
      <c r="A31" s="2"/>
      <c r="B31" s="3">
        <v>7.8399999999999997E-2</v>
      </c>
      <c r="C31" s="2"/>
      <c r="D31" s="2"/>
      <c r="E31" s="2"/>
      <c r="F31" s="2"/>
      <c r="G31" s="2"/>
      <c r="H31" s="2"/>
      <c r="I31" s="2"/>
      <c r="J31" s="2"/>
    </row>
    <row r="32" spans="1:10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.75" x14ac:dyDescent="0.25">
      <c r="A33" s="2" t="s">
        <v>9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16.5" thickBo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6.5" thickBot="1" x14ac:dyDescent="0.3">
      <c r="A35" s="2"/>
      <c r="B35" s="3">
        <v>5.0000000000000001E-3</v>
      </c>
      <c r="C35" s="2"/>
      <c r="D35" s="2"/>
      <c r="E35" s="2"/>
      <c r="F35" s="2"/>
      <c r="G35" s="2"/>
      <c r="H35" s="2"/>
      <c r="I35" s="2"/>
      <c r="J35" s="2"/>
    </row>
    <row r="36" spans="1:10" ht="15.75" x14ac:dyDescent="0.25">
      <c r="A36" s="2"/>
      <c r="B36" s="8"/>
      <c r="C36" s="2"/>
      <c r="D36" s="2"/>
      <c r="E36" s="2"/>
      <c r="F36" s="2"/>
      <c r="G36" s="2"/>
      <c r="H36" s="2"/>
      <c r="I36" s="2"/>
      <c r="J36" s="2"/>
    </row>
    <row r="37" spans="1:10" ht="15.75" x14ac:dyDescent="0.25">
      <c r="A37" s="2" t="s">
        <v>10</v>
      </c>
      <c r="B37" s="8"/>
      <c r="C37" s="2"/>
      <c r="D37" s="2"/>
      <c r="E37" s="2"/>
      <c r="F37" s="2"/>
      <c r="G37" s="2"/>
      <c r="H37" s="2"/>
      <c r="I37" s="2"/>
      <c r="J37" s="2"/>
    </row>
    <row r="38" spans="1:10" ht="15.75" x14ac:dyDescent="0.25">
      <c r="A38" s="2" t="s">
        <v>11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ht="15.75" x14ac:dyDescent="0.25">
      <c r="A39" s="2" t="s">
        <v>12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ht="16.5" thickBo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6.5" thickBot="1" x14ac:dyDescent="0.3">
      <c r="A41" s="2"/>
      <c r="B41" s="2" t="s">
        <v>13</v>
      </c>
      <c r="C41" s="3">
        <v>0.03</v>
      </c>
      <c r="D41" s="9" t="s">
        <v>14</v>
      </c>
      <c r="E41" s="3">
        <v>6.4999999999999997E-3</v>
      </c>
      <c r="F41" s="9" t="s">
        <v>15</v>
      </c>
      <c r="G41" s="3">
        <v>0.03</v>
      </c>
      <c r="H41" s="2"/>
      <c r="I41" s="2"/>
      <c r="J41" s="2"/>
    </row>
    <row r="42" spans="1:10" ht="16.5" thickBo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6.5" thickBot="1" x14ac:dyDescent="0.3">
      <c r="A43" s="2"/>
      <c r="B43" s="2" t="s">
        <v>16</v>
      </c>
      <c r="C43" s="3">
        <v>4.4999999999999998E-2</v>
      </c>
      <c r="D43" s="2"/>
      <c r="E43" s="2"/>
      <c r="F43" s="2"/>
      <c r="G43" s="2"/>
      <c r="H43" s="2"/>
      <c r="I43" s="2"/>
      <c r="J43" s="2"/>
    </row>
    <row r="44" spans="1:10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8.75" x14ac:dyDescent="0.3">
      <c r="A46" s="2"/>
      <c r="B46" s="10" t="s">
        <v>17</v>
      </c>
      <c r="C46" s="11"/>
      <c r="D46" s="12">
        <f>(J19*J20*J21/J22)-1</f>
        <v>0.29545458677771497</v>
      </c>
      <c r="E46" s="2"/>
      <c r="F46" s="2"/>
      <c r="G46" s="2"/>
      <c r="H46" s="2"/>
      <c r="I46" s="2"/>
      <c r="J46" s="2"/>
    </row>
    <row r="47" spans="1:10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5.75" x14ac:dyDescent="0.25">
      <c r="A52" s="2"/>
      <c r="B52" s="2"/>
      <c r="C52" s="15" t="s">
        <v>18</v>
      </c>
      <c r="D52" s="15"/>
      <c r="E52" s="15"/>
      <c r="F52" s="15"/>
      <c r="G52" s="15"/>
      <c r="H52" s="2"/>
      <c r="I52" s="2"/>
      <c r="J52" s="2"/>
    </row>
    <row r="53" spans="1:10" ht="15.75" x14ac:dyDescent="0.25">
      <c r="A53" s="2"/>
      <c r="B53" s="2"/>
      <c r="C53" s="2"/>
      <c r="D53" s="15" t="s">
        <v>19</v>
      </c>
      <c r="E53" s="15"/>
      <c r="F53" s="15"/>
      <c r="G53" s="2"/>
      <c r="H53" s="2"/>
      <c r="I53" s="2"/>
      <c r="J53" s="2"/>
    </row>
    <row r="54" spans="1:10" ht="15.75" x14ac:dyDescent="0.25">
      <c r="A54" s="2"/>
      <c r="B54" s="2"/>
      <c r="C54" s="2"/>
      <c r="D54" s="15" t="s">
        <v>20</v>
      </c>
      <c r="E54" s="15"/>
      <c r="F54" s="15"/>
      <c r="G54" s="2"/>
      <c r="H54" s="2"/>
      <c r="I54" s="2"/>
      <c r="J54" s="2"/>
    </row>
    <row r="55" spans="1:10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</sheetData>
  <mergeCells count="5">
    <mergeCell ref="A8:J12"/>
    <mergeCell ref="A14:J14"/>
    <mergeCell ref="C52:G52"/>
    <mergeCell ref="D53:F53"/>
    <mergeCell ref="D54:F54"/>
  </mergeCells>
  <pageMargins left="0.7" right="0.7" top="0.75" bottom="0.75" header="0.3" footer="0.3"/>
  <pageSetup paperSize="9" scale="6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Perdizes/MG</dc:creator>
  <cp:lastModifiedBy>Larissa Menezes</cp:lastModifiedBy>
  <cp:lastPrinted>2021-08-25T14:17:48Z</cp:lastPrinted>
  <dcterms:created xsi:type="dcterms:W3CDTF">2015-06-05T18:19:34Z</dcterms:created>
  <dcterms:modified xsi:type="dcterms:W3CDTF">2024-07-11T19:30:06Z</dcterms:modified>
</cp:coreProperties>
</file>